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4799D3CF-84EE-4416-B2C6-DF073D87F4D6}" xr6:coauthVersionLast="47" xr6:coauthVersionMax="47" xr10:uidLastSave="{00000000-0000-0000-0000-000000000000}"/>
  <bookViews>
    <workbookView xWindow="28680" yWindow="-6555" windowWidth="29040" windowHeight="15720" xr2:uid="{CDBCBA40-3EDD-4C47-988F-95D662A3B0DF}"/>
  </bookViews>
  <sheets>
    <sheet name="CIBLE" sheetId="1" r:id="rId1"/>
    <sheet name="SCÉNARIOS" sheetId="2" r:id="rId2"/>
    <sheet name="Synthèse de scénari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C8" i="1"/>
</calcChain>
</file>

<file path=xl/sharedStrings.xml><?xml version="1.0" encoding="utf-8"?>
<sst xmlns="http://schemas.openxmlformats.org/spreadsheetml/2006/main" count="31" uniqueCount="31">
  <si>
    <t>Valeur cible</t>
  </si>
  <si>
    <t>Calculer un remboursement d'emprunt</t>
  </si>
  <si>
    <t>Valeur empruntée</t>
  </si>
  <si>
    <t>Taux d'emprunt</t>
  </si>
  <si>
    <t>Nombre de périodes (en années)</t>
  </si>
  <si>
    <t>Mensualités</t>
  </si>
  <si>
    <t>Quel montant peut être emprunté avec des remboursements de 150 € par mois ?</t>
  </si>
  <si>
    <t>Modèle</t>
  </si>
  <si>
    <t>Prix</t>
  </si>
  <si>
    <t>Apport</t>
  </si>
  <si>
    <t>Montant à emprunter</t>
  </si>
  <si>
    <t>Taux d'intérêt annuel</t>
  </si>
  <si>
    <t>Nombre de périodes</t>
  </si>
  <si>
    <t>Mensualité</t>
  </si>
  <si>
    <t>5x10m</t>
  </si>
  <si>
    <t>6x15m</t>
  </si>
  <si>
    <t>Emprunt pour
la construction d'une piscine</t>
  </si>
  <si>
    <t>$B$5</t>
  </si>
  <si>
    <t>$B$6</t>
  </si>
  <si>
    <t>$B$7</t>
  </si>
  <si>
    <t>$B$8</t>
  </si>
  <si>
    <t>Premier scénario</t>
  </si>
  <si>
    <t>Deuxième scénario</t>
  </si>
  <si>
    <t>Troisième scénario</t>
  </si>
  <si>
    <t>Synthèse de scénarios</t>
  </si>
  <si>
    <t>Cellules variables :</t>
  </si>
  <si>
    <t>Valeurs actuelles :</t>
  </si>
  <si>
    <t>Cellules résultantes :</t>
  </si>
  <si>
    <t>La colonne Valeurs actuelles affiche les valeurs des cellules variables</t>
  </si>
  <si>
    <t>au moment de la création du rapport de synthèse. Les cellules variables</t>
  </si>
  <si>
    <t>de chaque scénario se situent dans les colonnes grisées.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</si>
</sst>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i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indexed="9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color indexed="18"/>
      <name val="Aptos Narrow"/>
      <family val="2"/>
      <scheme val="minor"/>
    </font>
    <font>
      <sz val="10"/>
      <color indexed="9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44" fontId="5" fillId="0" borderId="6" xfId="0" applyNumberFormat="1" applyFont="1" applyBorder="1" applyAlignment="1">
      <alignment vertical="center"/>
    </xf>
    <xf numFmtId="9" fontId="5" fillId="0" borderId="6" xfId="0" applyNumberFormat="1" applyFont="1" applyBorder="1" applyAlignment="1">
      <alignment vertical="center"/>
    </xf>
    <xf numFmtId="44" fontId="2" fillId="0" borderId="6" xfId="1" applyFont="1" applyBorder="1"/>
    <xf numFmtId="0" fontId="6" fillId="4" borderId="6" xfId="0" applyFont="1" applyFill="1" applyBorder="1" applyAlignment="1">
      <alignment horizontal="right"/>
    </xf>
    <xf numFmtId="0" fontId="7" fillId="0" borderId="6" xfId="0" applyFont="1" applyBorder="1" applyAlignment="1">
      <alignment vertical="center"/>
    </xf>
    <xf numFmtId="44" fontId="2" fillId="0" borderId="1" xfId="1" applyFont="1" applyBorder="1"/>
    <xf numFmtId="9" fontId="2" fillId="0" borderId="1" xfId="2" applyFont="1" applyBorder="1"/>
    <xf numFmtId="8" fontId="2" fillId="0" borderId="1" xfId="0" applyNumberFormat="1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9" fillId="5" borderId="0" xfId="0" applyFont="1" applyFill="1" applyAlignment="1">
      <alignment horizontal="center" vertical="center" wrapText="1"/>
    </xf>
    <xf numFmtId="0" fontId="0" fillId="0" borderId="0" xfId="0" applyFill="1" applyBorder="1" applyAlignment="1"/>
    <xf numFmtId="44" fontId="0" fillId="0" borderId="0" xfId="0" applyNumberFormat="1" applyFill="1" applyBorder="1" applyAlignment="1"/>
    <xf numFmtId="9" fontId="0" fillId="0" borderId="0" xfId="0" applyNumberFormat="1" applyFill="1" applyBorder="1" applyAlignment="1"/>
    <xf numFmtId="8" fontId="0" fillId="0" borderId="9" xfId="0" applyNumberFormat="1" applyFill="1" applyBorder="1" applyAlignment="1"/>
    <xf numFmtId="0" fontId="10" fillId="6" borderId="10" xfId="0" applyFont="1" applyFill="1" applyBorder="1" applyAlignment="1">
      <alignment horizontal="left"/>
    </xf>
    <xf numFmtId="0" fontId="10" fillId="6" borderId="8" xfId="0" applyFont="1" applyFill="1" applyBorder="1" applyAlignment="1">
      <alignment horizontal="left"/>
    </xf>
    <xf numFmtId="0" fontId="0" fillId="0" borderId="11" xfId="0" applyFill="1" applyBorder="1" applyAlignment="1"/>
    <xf numFmtId="0" fontId="11" fillId="7" borderId="0" xfId="0" applyFont="1" applyFill="1" applyBorder="1" applyAlignment="1">
      <alignment horizontal="left"/>
    </xf>
    <xf numFmtId="0" fontId="12" fillId="7" borderId="11" xfId="0" applyFont="1" applyFill="1" applyBorder="1" applyAlignment="1">
      <alignment horizontal="left"/>
    </xf>
    <xf numFmtId="0" fontId="11" fillId="7" borderId="9" xfId="0" applyFont="1" applyFill="1" applyBorder="1" applyAlignment="1">
      <alignment horizontal="left"/>
    </xf>
    <xf numFmtId="0" fontId="13" fillId="6" borderId="8" xfId="0" applyFont="1" applyFill="1" applyBorder="1" applyAlignment="1">
      <alignment horizontal="right"/>
    </xf>
    <xf numFmtId="0" fontId="13" fillId="6" borderId="10" xfId="0" applyFont="1" applyFill="1" applyBorder="1" applyAlignment="1">
      <alignment horizontal="right"/>
    </xf>
    <xf numFmtId="44" fontId="0" fillId="8" borderId="0" xfId="0" applyNumberFormat="1" applyFill="1" applyBorder="1" applyAlignment="1"/>
    <xf numFmtId="9" fontId="0" fillId="8" borderId="0" xfId="0" applyNumberFormat="1" applyFill="1" applyBorder="1" applyAlignment="1"/>
    <xf numFmtId="0" fontId="0" fillId="8" borderId="0" xfId="0" applyFill="1" applyBorder="1" applyAlignment="1"/>
    <xf numFmtId="0" fontId="14" fillId="0" borderId="0" xfId="0" applyFont="1" applyFill="1" applyBorder="1" applyAlignme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0DE4-067A-47DB-BFB0-550C3F03892E}">
  <dimension ref="B2:C11"/>
  <sheetViews>
    <sheetView tabSelected="1" workbookViewId="0">
      <selection activeCell="E9" sqref="E9"/>
    </sheetView>
  </sheetViews>
  <sheetFormatPr baseColWidth="10" defaultRowHeight="15.6" x14ac:dyDescent="0.3"/>
  <cols>
    <col min="1" max="1" width="3" style="1" customWidth="1"/>
    <col min="2" max="2" width="32.109375" style="1" customWidth="1"/>
    <col min="3" max="3" width="13.5546875" style="1" customWidth="1"/>
    <col min="4" max="16384" width="11.5546875" style="1"/>
  </cols>
  <sheetData>
    <row r="2" spans="2:3" ht="24" customHeight="1" x14ac:dyDescent="0.4">
      <c r="B2" s="15" t="s">
        <v>0</v>
      </c>
      <c r="C2" s="15"/>
    </row>
    <row r="3" spans="2:3" s="3" customFormat="1" ht="24" customHeight="1" thickBot="1" x14ac:dyDescent="0.35">
      <c r="B3" s="16" t="s">
        <v>1</v>
      </c>
      <c r="C3" s="17"/>
    </row>
    <row r="4" spans="2:3" ht="24" customHeight="1" thickTop="1" thickBot="1" x14ac:dyDescent="0.35">
      <c r="B4" s="9" t="s">
        <v>2</v>
      </c>
      <c r="C4" s="5">
        <v>18000</v>
      </c>
    </row>
    <row r="5" spans="2:3" ht="24" customHeight="1" thickTop="1" thickBot="1" x14ac:dyDescent="0.35">
      <c r="B5" s="9" t="s">
        <v>3</v>
      </c>
      <c r="C5" s="6">
        <v>0.1</v>
      </c>
    </row>
    <row r="6" spans="2:3" ht="24" customHeight="1" thickTop="1" thickBot="1" x14ac:dyDescent="0.35">
      <c r="B6" s="9" t="s">
        <v>4</v>
      </c>
      <c r="C6" s="4">
        <v>10</v>
      </c>
    </row>
    <row r="7" spans="2:3" ht="16.8" thickTop="1" thickBot="1" x14ac:dyDescent="0.35"/>
    <row r="8" spans="2:3" ht="16.8" thickTop="1" thickBot="1" x14ac:dyDescent="0.35">
      <c r="B8" s="8" t="s">
        <v>5</v>
      </c>
      <c r="C8" s="7">
        <f>ROUND(ABS(PMT(C5/12,C6*12,C4)),0)</f>
        <v>238</v>
      </c>
    </row>
    <row r="9" spans="2:3" ht="16.2" thickTop="1" x14ac:dyDescent="0.3"/>
    <row r="10" spans="2:3" x14ac:dyDescent="0.3">
      <c r="B10" s="18" t="s">
        <v>6</v>
      </c>
      <c r="C10" s="19"/>
    </row>
    <row r="11" spans="2:3" x14ac:dyDescent="0.3">
      <c r="B11" s="20"/>
      <c r="C11" s="21"/>
    </row>
  </sheetData>
  <mergeCells count="3">
    <mergeCell ref="B2:C2"/>
    <mergeCell ref="B3:C3"/>
    <mergeCell ref="B10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96C8-767A-49C8-A41D-1161D04F1ED8}">
  <dimension ref="A1:C8"/>
  <sheetViews>
    <sheetView workbookViewId="0">
      <selection activeCell="A2" sqref="A2"/>
    </sheetView>
  </sheetViews>
  <sheetFormatPr baseColWidth="10" defaultRowHeight="15.6" x14ac:dyDescent="0.3"/>
  <cols>
    <col min="1" max="1" width="20.6640625" style="1" customWidth="1"/>
    <col min="2" max="3" width="12.6640625" style="1" bestFit="1" customWidth="1"/>
    <col min="4" max="16384" width="11.5546875" style="1"/>
  </cols>
  <sheetData>
    <row r="1" spans="1:3" ht="41.4" customHeight="1" x14ac:dyDescent="0.3">
      <c r="A1" s="22" t="s">
        <v>16</v>
      </c>
      <c r="B1" s="22"/>
      <c r="C1" s="22"/>
    </row>
    <row r="2" spans="1:3" x14ac:dyDescent="0.3">
      <c r="A2" s="13" t="s">
        <v>7</v>
      </c>
      <c r="B2" s="14" t="s">
        <v>14</v>
      </c>
      <c r="C2" s="14" t="s">
        <v>15</v>
      </c>
    </row>
    <row r="3" spans="1:3" x14ac:dyDescent="0.3">
      <c r="A3" s="13" t="s">
        <v>8</v>
      </c>
      <c r="B3" s="10">
        <v>20000</v>
      </c>
      <c r="C3" s="10">
        <v>29000</v>
      </c>
    </row>
    <row r="4" spans="1:3" x14ac:dyDescent="0.3">
      <c r="A4" s="13" t="s">
        <v>9</v>
      </c>
      <c r="B4" s="10">
        <v>5000</v>
      </c>
      <c r="C4" s="10">
        <v>5000</v>
      </c>
    </row>
    <row r="5" spans="1:3" x14ac:dyDescent="0.3">
      <c r="A5" s="13" t="s">
        <v>10</v>
      </c>
      <c r="B5" s="10">
        <v>15000</v>
      </c>
      <c r="C5" s="10">
        <v>24000</v>
      </c>
    </row>
    <row r="6" spans="1:3" x14ac:dyDescent="0.3">
      <c r="A6" s="13" t="s">
        <v>11</v>
      </c>
      <c r="B6" s="11">
        <v>0.06</v>
      </c>
      <c r="C6" s="11">
        <v>0.06</v>
      </c>
    </row>
    <row r="7" spans="1:3" x14ac:dyDescent="0.3">
      <c r="A7" s="13" t="s">
        <v>12</v>
      </c>
      <c r="B7" s="2">
        <v>20</v>
      </c>
      <c r="C7" s="2">
        <v>20</v>
      </c>
    </row>
    <row r="8" spans="1:3" x14ac:dyDescent="0.3">
      <c r="A8" s="13" t="s">
        <v>13</v>
      </c>
      <c r="B8" s="12">
        <f>PMT(B6/12,B7,B5)</f>
        <v>-789.99678071734206</v>
      </c>
      <c r="C8" s="2"/>
    </row>
  </sheetData>
  <scenarios current="0" show="0" sqref="B8">
    <scenario name="Premier scénario" locked="1" count="3" user="user2024">
      <inputCells r="B5" val="15000" numFmtId="44"/>
      <inputCells r="B6" val="0,06" numFmtId="9"/>
      <inputCells r="B7" val="20"/>
    </scenario>
    <scenario name="Deuxième scénario" locked="1" count="3" user="user2024">
      <inputCells r="B5" val="12000" numFmtId="44"/>
      <inputCells r="B6" val="0,06" numFmtId="9"/>
      <inputCells r="B7" val="20"/>
    </scenario>
    <scenario name="Troisième scénario" locked="1" count="3" user="user2024">
      <inputCells r="B5" val="15000" numFmtId="44"/>
      <inputCells r="B6" val="0,06" numFmtId="9"/>
      <inputCells r="B7" val="24"/>
    </scenario>
  </scenarios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A9CA-EE86-4459-A90C-6DBB302E4E8C}">
  <sheetPr>
    <outlinePr summaryBelow="0"/>
  </sheetPr>
  <dimension ref="B1:G13"/>
  <sheetViews>
    <sheetView showGridLines="0" workbookViewId="0"/>
  </sheetViews>
  <sheetFormatPr baseColWidth="10" defaultRowHeight="14.4" outlineLevelRow="1" outlineLevelCol="1" x14ac:dyDescent="0.3"/>
  <cols>
    <col min="3" max="3" width="5.109375" bestFit="1" customWidth="1"/>
    <col min="4" max="7" width="15.44140625" bestFit="1" customWidth="1" outlineLevel="1"/>
  </cols>
  <sheetData>
    <row r="1" spans="2:7" ht="15" thickBot="1" x14ac:dyDescent="0.35"/>
    <row r="2" spans="2:7" ht="15.6" x14ac:dyDescent="0.3">
      <c r="B2" s="28" t="s">
        <v>24</v>
      </c>
      <c r="C2" s="28"/>
      <c r="D2" s="33"/>
      <c r="E2" s="33"/>
      <c r="F2" s="33"/>
      <c r="G2" s="33"/>
    </row>
    <row r="3" spans="2:7" ht="15.6" collapsed="1" x14ac:dyDescent="0.3">
      <c r="B3" s="27"/>
      <c r="C3" s="27"/>
      <c r="D3" s="34" t="s">
        <v>26</v>
      </c>
      <c r="E3" s="34" t="s">
        <v>21</v>
      </c>
      <c r="F3" s="34" t="s">
        <v>22</v>
      </c>
      <c r="G3" s="34" t="s">
        <v>23</v>
      </c>
    </row>
    <row r="4" spans="2:7" hidden="1" outlineLevel="1" x14ac:dyDescent="0.3">
      <c r="B4" s="30"/>
      <c r="C4" s="30"/>
      <c r="D4" s="23"/>
      <c r="E4" s="38"/>
      <c r="F4" s="38"/>
      <c r="G4" s="38"/>
    </row>
    <row r="5" spans="2:7" x14ac:dyDescent="0.3">
      <c r="B5" s="31" t="s">
        <v>25</v>
      </c>
      <c r="C5" s="31"/>
      <c r="D5" s="29"/>
      <c r="E5" s="29"/>
      <c r="F5" s="29"/>
      <c r="G5" s="29"/>
    </row>
    <row r="6" spans="2:7" outlineLevel="1" x14ac:dyDescent="0.3">
      <c r="B6" s="30"/>
      <c r="C6" s="30" t="s">
        <v>17</v>
      </c>
      <c r="D6" s="24">
        <v>15000</v>
      </c>
      <c r="E6" s="35">
        <v>15000</v>
      </c>
      <c r="F6" s="35">
        <v>12000</v>
      </c>
      <c r="G6" s="35">
        <v>15000</v>
      </c>
    </row>
    <row r="7" spans="2:7" outlineLevel="1" x14ac:dyDescent="0.3">
      <c r="B7" s="30"/>
      <c r="C7" s="30" t="s">
        <v>18</v>
      </c>
      <c r="D7" s="25">
        <v>0.06</v>
      </c>
      <c r="E7" s="36">
        <v>0.06</v>
      </c>
      <c r="F7" s="36">
        <v>0.06</v>
      </c>
      <c r="G7" s="36">
        <v>0.06</v>
      </c>
    </row>
    <row r="8" spans="2:7" outlineLevel="1" x14ac:dyDescent="0.3">
      <c r="B8" s="30"/>
      <c r="C8" s="30" t="s">
        <v>19</v>
      </c>
      <c r="D8" s="23">
        <v>20</v>
      </c>
      <c r="E8" s="37">
        <v>20</v>
      </c>
      <c r="F8" s="37">
        <v>20</v>
      </c>
      <c r="G8" s="37">
        <v>24</v>
      </c>
    </row>
    <row r="9" spans="2:7" x14ac:dyDescent="0.3">
      <c r="B9" s="31" t="s">
        <v>27</v>
      </c>
      <c r="C9" s="31"/>
      <c r="D9" s="29"/>
      <c r="E9" s="29"/>
      <c r="F9" s="29"/>
      <c r="G9" s="29"/>
    </row>
    <row r="10" spans="2:7" ht="15" outlineLevel="1" thickBot="1" x14ac:dyDescent="0.35">
      <c r="B10" s="32"/>
      <c r="C10" s="32" t="s">
        <v>20</v>
      </c>
      <c r="D10" s="26">
        <v>-789.99678071734195</v>
      </c>
      <c r="E10" s="26">
        <v>-789.99678071734195</v>
      </c>
      <c r="F10" s="26">
        <v>-631.99742457387401</v>
      </c>
      <c r="G10" s="26">
        <v>-664.80915379135297</v>
      </c>
    </row>
    <row r="11" spans="2:7" x14ac:dyDescent="0.3">
      <c r="B11" t="s">
        <v>28</v>
      </c>
    </row>
    <row r="12" spans="2:7" x14ac:dyDescent="0.3">
      <c r="B12" t="s">
        <v>29</v>
      </c>
    </row>
    <row r="13" spans="2:7" x14ac:dyDescent="0.3">
      <c r="B1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CIBLE</vt:lpstr>
      <vt:lpstr>SCÉNARIOS</vt:lpstr>
      <vt:lpstr>Synthèse de scénarios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2025-02-10T14:14:23Z</dcterms:created>
  <dcterms:modified xsi:type="dcterms:W3CDTF">2025-02-20T08:31:53Z</dcterms:modified>
</cp:coreProperties>
</file>